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8" yWindow="-108" windowWidth="23256" windowHeight="12576"/>
  </bookViews>
  <sheets>
    <sheet name="Hoja1" sheetId="1" r:id="rId1"/>
    <sheet name="Hoja2"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86" i="1" l="1"/>
  <c r="G86" i="1" s="1"/>
  <c r="F87" i="1" l="1"/>
</calcChain>
</file>

<file path=xl/sharedStrings.xml><?xml version="1.0" encoding="utf-8"?>
<sst xmlns="http://schemas.openxmlformats.org/spreadsheetml/2006/main" count="69" uniqueCount="69">
  <si>
    <t>ANEXO B</t>
  </si>
  <si>
    <t>INFORMACION GENERAL DE LA ENTIDAD</t>
  </si>
  <si>
    <t>1. IDENTIFICACION</t>
  </si>
  <si>
    <t>1.1 NOMBRE O RAZON SOCIAL</t>
  </si>
  <si>
    <t>Compañía Especializada de Productos Agricolas SAECA (CEPAGRO S.A.E.C.A.)</t>
  </si>
  <si>
    <t>1.2 ANTECEDENTES DE CONSTITUCION SOCIAL Y REFORMAS ESTATURIAS</t>
  </si>
  <si>
    <t>1.3 REGISTRO UNICO DEL CONTRIBUYENTE</t>
  </si>
  <si>
    <t>80056516-9</t>
  </si>
  <si>
    <t>1.4 ACTIVIDAD PRINCIPAL SEGÚN INSCRIPCION EN EL RUC</t>
  </si>
  <si>
    <t>Comercio al por mayor de fertilizantes y agroquímicos</t>
  </si>
  <si>
    <t>1.5 ACTIVIDAD/ES SECUNDARIA/S SEGÚN INSCRIPCION EN EL RUC</t>
  </si>
  <si>
    <t>Otras actividades de servicios financieros, excepto la financiación de planes de seguros y de pensiones</t>
  </si>
  <si>
    <t>Cultivo de otros cereales y otras semillas oleaginosas</t>
  </si>
  <si>
    <t xml:space="preserve">Comercio al por mayor de combustibles sólidos, líquidos y gaseosos y de productos conexos </t>
  </si>
  <si>
    <t xml:space="preserve">Comercio al por mayor de productos químicos industriales </t>
  </si>
  <si>
    <t xml:space="preserve">Comercio al por mayor de otros productos </t>
  </si>
  <si>
    <t xml:space="preserve">Comercio al por menor de combustible para vehículos automotores en comercios especializados </t>
  </si>
  <si>
    <t xml:space="preserve">Comercio al por menor de flores, plantas, semillas, fertilizantes y artículos para jardín </t>
  </si>
  <si>
    <t>CEPAGRO SAECA fue constituida por escritura pública Nro 235 de fecha 02 de julio de dos mil nueve, cuyos estatutos fueron inscriptos en el Registro Público de comercio, bajo el Nro 777, folio 8661 y siguientes, de fecha 31 de agosto de 2009. Posteriormente los estatutos presentaron modificaciones de acuerdo a las necesidades y dinámica de los negocios, los cuales fueron registradas en las escrituras que mencionan a continuación: Escritura Nro 120 de fecha 28/11/2011;por Escritura Nro 32 de fecha 23/12/2014; por Escritura Nro 33 de fecha 30/05/2016; por Escritura Nro 60 de fecha 12/06/2018; por Escritura Nro 18 de fecha 05/07/2018, y finalmente por Escritura N° 243 de fecha 31 de Mayo de 2019.</t>
  </si>
  <si>
    <t xml:space="preserve">1.6 DOMICILIO LEGAL </t>
  </si>
  <si>
    <t>Avda.Mcal.Lopez N° 3811 c/Dr.Morra - Edificio Mcal.Center - 6to. Piso</t>
  </si>
  <si>
    <t>1.7 TELEFONO</t>
  </si>
  <si>
    <t>(595) 981 620 746</t>
  </si>
  <si>
    <t>1.8 FAX</t>
  </si>
  <si>
    <t>No Aplicable</t>
  </si>
  <si>
    <t>administracion@cepagro.com</t>
  </si>
  <si>
    <t>1.9 E-MAIL</t>
  </si>
  <si>
    <t>1.10 SITIO PAGINA WEB</t>
  </si>
  <si>
    <t>http://www.cepagro.com</t>
  </si>
  <si>
    <t>2. ADMINISTRACION</t>
  </si>
  <si>
    <t>CARGO</t>
  </si>
  <si>
    <t>NOMBRE Y APELLIDO</t>
  </si>
  <si>
    <t>Representante(s) Legal(es)</t>
  </si>
  <si>
    <t>Presidente</t>
  </si>
  <si>
    <t>Ing. Pedro Pablo Seall Melgarejo</t>
  </si>
  <si>
    <t>Director</t>
  </si>
  <si>
    <t>Vicepresidente - Director</t>
  </si>
  <si>
    <t xml:space="preserve">Sindico </t>
  </si>
  <si>
    <t>Plana Ejecutiva</t>
  </si>
  <si>
    <t>Gerente Administriva</t>
  </si>
  <si>
    <t xml:space="preserve">Lic.Lilia Ayala de Silva </t>
  </si>
  <si>
    <t>3. CAPITAL Y PROPIEDAD</t>
  </si>
  <si>
    <t>En Guaranies</t>
  </si>
  <si>
    <t>Capital Social</t>
  </si>
  <si>
    <t>Capital Emitido</t>
  </si>
  <si>
    <t>Capital Suscripto</t>
  </si>
  <si>
    <t>Capital Integrado</t>
  </si>
  <si>
    <t>Valor nominal de las Acciones</t>
  </si>
  <si>
    <t>COMPOSICION ACCIONARIA: Accionistas que detentan el diez (10) por ciento o mas de participacion de capital.</t>
  </si>
  <si>
    <t>Nro.</t>
  </si>
  <si>
    <t>Accionista</t>
  </si>
  <si>
    <t>Cantidad de Acciones</t>
  </si>
  <si>
    <t>Clase</t>
  </si>
  <si>
    <t>Voto</t>
  </si>
  <si>
    <t>Monto</t>
  </si>
  <si>
    <t>% de participacion del capital Integrado</t>
  </si>
  <si>
    <t>Pedro P.Seall</t>
  </si>
  <si>
    <t>Ordinaria</t>
  </si>
  <si>
    <t>Multiple</t>
  </si>
  <si>
    <t>4. AUDITOR EXTERNO INDEPENDIENTE</t>
  </si>
  <si>
    <t>4.1 AUDITOR EXTERNO INDEPENDIENTE DESIGNADO</t>
  </si>
  <si>
    <t>4.2 NUMERO DE INSCRIPCION EN EL REGISTRO DE LA CNV</t>
  </si>
  <si>
    <t xml:space="preserve">Información al </t>
  </si>
  <si>
    <t>Firma Representante Legal</t>
  </si>
  <si>
    <t>Sr. Fernando Soler</t>
  </si>
  <si>
    <t>Lic. Lilia Ayala de Silva</t>
  </si>
  <si>
    <t>Sr. Oscar Marcel Shculz Lezcano</t>
  </si>
  <si>
    <t>CACERES &amp; SCHNEIDER</t>
  </si>
  <si>
    <t>AE035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</si>
</sst>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s>
  <cellStyleXfs count="6">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2">
    <xf numFmtId="0" fontId="0" fillId="0" borderId="0" xfId="0"/>
    <xf numFmtId="14" fontId="0" fillId="0" borderId="0" xfId="0" applyNumberFormat="1"/>
    <xf numFmtId="0" fontId="0" fillId="0" borderId="0" xfId="0" applyAlignment="1">
      <alignment horizontal="left" indent="1"/>
    </xf>
    <xf numFmtId="0" fontId="2" fillId="0" borderId="0" xfId="0" applyFont="1"/>
    <xf numFmtId="0" fontId="2" fillId="0" borderId="0" xfId="0" applyFont="1" applyAlignment="1">
      <alignment horizontal="left" indent="1"/>
    </xf>
    <xf numFmtId="0" fontId="3" fillId="0" borderId="0" xfId="3" applyAlignment="1">
      <alignment horizontal="left" indent="1"/>
    </xf>
    <xf numFmtId="41" fontId="0" fillId="0" borderId="6" xfId="1" applyFont="1" applyBorder="1"/>
    <xf numFmtId="41" fontId="0" fillId="0" borderId="7" xfId="1" applyFont="1" applyBorder="1" applyAlignment="1">
      <alignment horizontal="center"/>
    </xf>
    <xf numFmtId="41" fontId="2" fillId="0" borderId="1" xfId="0" applyNumberFormat="1" applyFont="1" applyBorder="1"/>
    <xf numFmtId="0" fontId="0" fillId="0" borderId="8" xfId="0" applyBorder="1" applyAlignment="1">
      <alignment horizontal="center"/>
    </xf>
    <xf numFmtId="0" fontId="0" fillId="0" borderId="8" xfId="0" applyBorder="1"/>
    <xf numFmtId="41" fontId="0" fillId="0" borderId="8" xfId="1" applyFont="1" applyBorder="1"/>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9" fontId="0" fillId="0" borderId="8" xfId="2" applyFont="1" applyBorder="1" applyAlignment="1">
      <alignment horizontal="center"/>
    </xf>
    <xf numFmtId="0" fontId="2" fillId="0" borderId="0" xfId="0" applyFont="1" applyBorder="1" applyAlignment="1">
      <alignment horizontal="center"/>
    </xf>
    <xf numFmtId="0" fontId="0" fillId="0" borderId="0" xfId="0"/>
    <xf numFmtId="0" fontId="0" fillId="0" borderId="9" xfId="0" applyBorder="1"/>
    <xf numFmtId="0" fontId="0" fillId="0" borderId="0" xfId="0" applyAlignment="1">
      <alignment horizontal="left" vertical="center" wrapText="1" inden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6">
    <cellStyle name="Hipervínculo" xfId="3" builtinId="8"/>
    <cellStyle name="Millares [0]" xfId="1" builtinId="6"/>
    <cellStyle name="Millares [0] 2" xfId="5"/>
    <cellStyle name="Millares [0] 3" xf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800100</xdr:colOff>
      <xdr:row>0</xdr:row>
      <xdr:rowOff>22860</xdr:rowOff>
    </xdr:from>
    <xdr:to>
      <xdr:col>3</xdr:col>
      <xdr:colOff>474345</xdr:colOff>
      <xdr:row>6</xdr:row>
      <xdr:rowOff>129540</xdr:rowOff>
    </xdr:to>
    <xdr:pic>
      <xdr:nvPicPr>
        <xdr:cNvPr id="2" name="0 Imagen">
          <a:extLst>
            <a:ext uri="{FF2B5EF4-FFF2-40B4-BE49-F238E27FC236}">
              <a16:creationId xmlns:a16="http://schemas.microsoft.com/office/drawing/2014/main" xmlns="" id="{09DF2168-1F7E-48AE-8568-F4E6F72C0F14}"/>
            </a:ext>
          </a:extLst>
        </xdr:cNvPr>
        <xdr:cNvPicPr/>
      </xdr:nvPicPr>
      <xdr:blipFill>
        <a:blip xmlns:r="http://schemas.openxmlformats.org/officeDocument/2006/relationships" r:embed="rId1"/>
        <a:stretch>
          <a:fillRect/>
        </a:stretch>
      </xdr:blipFill>
      <xdr:spPr>
        <a:xfrm>
          <a:off x="2887980" y="22860"/>
          <a:ext cx="1640205" cy="1203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epagro.com/"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8"/>
  <sheetViews>
    <sheetView showGridLines="0" tabSelected="1" topLeftCell="A85" workbookViewId="0">
      <selection activeCell="G92" sqref="G92"/>
    </sheetView>
  </sheetViews>
  <sheetFormatPr baseColWidth="10" defaultRowHeight="14.4" x14ac:dyDescent="0.3"/>
  <cols>
    <col min="1" max="1" width="14.5546875" customWidth="1"/>
    <col min="2" max="2" width="15.88671875" customWidth="1"/>
    <col min="3" max="3" width="28.6640625" bestFit="1" customWidth="1"/>
    <col min="4" max="4" width="15.44140625" bestFit="1" customWidth="1"/>
    <col min="5" max="5" width="13" customWidth="1"/>
    <col min="6" max="6" width="14.5546875" bestFit="1" customWidth="1"/>
    <col min="7" max="7" width="12.77734375" customWidth="1"/>
    <col min="8" max="8" width="7.5546875" customWidth="1"/>
    <col min="9" max="9" width="7" customWidth="1"/>
  </cols>
  <sheetData>
    <row r="1" spans="1:7" s="16" customFormat="1" x14ac:dyDescent="0.3"/>
    <row r="2" spans="1:7" s="16" customFormat="1" x14ac:dyDescent="0.3"/>
    <row r="3" spans="1:7" s="16" customFormat="1" x14ac:dyDescent="0.3"/>
    <row r="4" spans="1:7" s="16" customFormat="1" x14ac:dyDescent="0.3"/>
    <row r="5" spans="1:7" s="16" customFormat="1" x14ac:dyDescent="0.3"/>
    <row r="6" spans="1:7" s="16" customFormat="1" x14ac:dyDescent="0.3"/>
    <row r="7" spans="1:7" ht="15" thickBot="1" x14ac:dyDescent="0.35"/>
    <row r="8" spans="1:7" ht="15" thickBot="1" x14ac:dyDescent="0.35">
      <c r="A8" s="19" t="s">
        <v>0</v>
      </c>
      <c r="B8" s="20"/>
      <c r="C8" s="20"/>
      <c r="D8" s="20"/>
      <c r="E8" s="20"/>
      <c r="F8" s="20"/>
      <c r="G8" s="21"/>
    </row>
    <row r="9" spans="1:7" x14ac:dyDescent="0.3">
      <c r="A9" s="15"/>
      <c r="B9" s="15"/>
      <c r="C9" s="15"/>
      <c r="D9" s="15"/>
      <c r="E9" s="15"/>
      <c r="F9" s="15"/>
      <c r="G9" s="15"/>
    </row>
    <row r="10" spans="1:7" x14ac:dyDescent="0.3">
      <c r="A10" s="3" t="s">
        <v>1</v>
      </c>
    </row>
    <row r="12" spans="1:7" x14ac:dyDescent="0.3">
      <c r="A12" s="3" t="s">
        <v>62</v>
      </c>
      <c r="B12" s="1">
        <v>44469</v>
      </c>
    </row>
    <row r="14" spans="1:7" x14ac:dyDescent="0.3">
      <c r="A14" s="3" t="s">
        <v>2</v>
      </c>
    </row>
    <row r="16" spans="1:7" x14ac:dyDescent="0.3">
      <c r="A16" s="4" t="s">
        <v>3</v>
      </c>
    </row>
    <row r="17" spans="1:5" x14ac:dyDescent="0.3">
      <c r="A17" s="2"/>
    </row>
    <row r="18" spans="1:5" x14ac:dyDescent="0.3">
      <c r="A18" s="2" t="s">
        <v>4</v>
      </c>
    </row>
    <row r="19" spans="1:5" x14ac:dyDescent="0.3">
      <c r="A19" s="2"/>
    </row>
    <row r="20" spans="1:5" x14ac:dyDescent="0.3">
      <c r="A20" s="4" t="s">
        <v>5</v>
      </c>
    </row>
    <row r="21" spans="1:5" ht="14.4" customHeight="1" x14ac:dyDescent="0.3">
      <c r="A21" s="18" t="s">
        <v>18</v>
      </c>
      <c r="B21" s="18"/>
      <c r="C21" s="18"/>
      <c r="D21" s="18"/>
      <c r="E21" s="18"/>
    </row>
    <row r="22" spans="1:5" x14ac:dyDescent="0.3">
      <c r="A22" s="18"/>
      <c r="B22" s="18"/>
      <c r="C22" s="18"/>
      <c r="D22" s="18"/>
      <c r="E22" s="18"/>
    </row>
    <row r="23" spans="1:5" x14ac:dyDescent="0.3">
      <c r="A23" s="18"/>
      <c r="B23" s="18"/>
      <c r="C23" s="18"/>
      <c r="D23" s="18"/>
      <c r="E23" s="18"/>
    </row>
    <row r="24" spans="1:5" x14ac:dyDescent="0.3">
      <c r="A24" s="18"/>
      <c r="B24" s="18"/>
      <c r="C24" s="18"/>
      <c r="D24" s="18"/>
      <c r="E24" s="18"/>
    </row>
    <row r="25" spans="1:5" x14ac:dyDescent="0.3">
      <c r="A25" s="18"/>
      <c r="B25" s="18"/>
      <c r="C25" s="18"/>
      <c r="D25" s="18"/>
      <c r="E25" s="18"/>
    </row>
    <row r="26" spans="1:5" ht="43.8" customHeight="1" x14ac:dyDescent="0.3">
      <c r="A26" s="18"/>
      <c r="B26" s="18"/>
      <c r="C26" s="18"/>
      <c r="D26" s="18"/>
      <c r="E26" s="18"/>
    </row>
    <row r="28" spans="1:5" x14ac:dyDescent="0.3">
      <c r="A28" s="4" t="s">
        <v>6</v>
      </c>
    </row>
    <row r="30" spans="1:5" x14ac:dyDescent="0.3">
      <c r="A30" s="2" t="s">
        <v>7</v>
      </c>
    </row>
    <row r="32" spans="1:5" x14ac:dyDescent="0.3">
      <c r="A32" s="4" t="s">
        <v>8</v>
      </c>
    </row>
    <row r="34" spans="1:1" x14ac:dyDescent="0.3">
      <c r="A34" s="2" t="s">
        <v>9</v>
      </c>
    </row>
    <row r="36" spans="1:1" x14ac:dyDescent="0.3">
      <c r="A36" s="4" t="s">
        <v>10</v>
      </c>
    </row>
    <row r="38" spans="1:1" x14ac:dyDescent="0.3">
      <c r="A38" s="2" t="s">
        <v>12</v>
      </c>
    </row>
    <row r="39" spans="1:1" x14ac:dyDescent="0.3">
      <c r="A39" s="2" t="s">
        <v>13</v>
      </c>
    </row>
    <row r="40" spans="1:1" x14ac:dyDescent="0.3">
      <c r="A40" s="2" t="s">
        <v>14</v>
      </c>
    </row>
    <row r="41" spans="1:1" x14ac:dyDescent="0.3">
      <c r="A41" s="2" t="s">
        <v>15</v>
      </c>
    </row>
    <row r="42" spans="1:1" x14ac:dyDescent="0.3">
      <c r="A42" s="2" t="s">
        <v>16</v>
      </c>
    </row>
    <row r="43" spans="1:1" x14ac:dyDescent="0.3">
      <c r="A43" s="2" t="s">
        <v>17</v>
      </c>
    </row>
    <row r="44" spans="1:1" x14ac:dyDescent="0.3">
      <c r="A44" s="2" t="s">
        <v>11</v>
      </c>
    </row>
    <row r="46" spans="1:1" x14ac:dyDescent="0.3">
      <c r="A46" s="4" t="s">
        <v>19</v>
      </c>
    </row>
    <row r="48" spans="1:1" x14ac:dyDescent="0.3">
      <c r="A48" s="2" t="s">
        <v>20</v>
      </c>
    </row>
    <row r="50" spans="1:1" x14ac:dyDescent="0.3">
      <c r="A50" s="4" t="s">
        <v>21</v>
      </c>
    </row>
    <row r="52" spans="1:1" x14ac:dyDescent="0.3">
      <c r="A52" s="2" t="s">
        <v>22</v>
      </c>
    </row>
    <row r="54" spans="1:1" x14ac:dyDescent="0.3">
      <c r="A54" s="4" t="s">
        <v>23</v>
      </c>
    </row>
    <row r="56" spans="1:1" x14ac:dyDescent="0.3">
      <c r="A56" s="2" t="s">
        <v>24</v>
      </c>
    </row>
    <row r="58" spans="1:1" x14ac:dyDescent="0.3">
      <c r="A58" s="4" t="s">
        <v>26</v>
      </c>
    </row>
    <row r="60" spans="1:1" x14ac:dyDescent="0.3">
      <c r="A60" s="2" t="s">
        <v>25</v>
      </c>
    </row>
    <row r="62" spans="1:1" x14ac:dyDescent="0.3">
      <c r="A62" s="4" t="s">
        <v>27</v>
      </c>
    </row>
    <row r="64" spans="1:1" x14ac:dyDescent="0.3">
      <c r="A64" s="5" t="s">
        <v>28</v>
      </c>
    </row>
    <row r="66" spans="1:5" x14ac:dyDescent="0.3">
      <c r="A66" s="3" t="s">
        <v>29</v>
      </c>
    </row>
    <row r="67" spans="1:5" ht="15" thickBot="1" x14ac:dyDescent="0.35"/>
    <row r="68" spans="1:5" ht="15" thickBot="1" x14ac:dyDescent="0.35">
      <c r="A68" s="19" t="s">
        <v>30</v>
      </c>
      <c r="B68" s="20"/>
      <c r="C68" s="19" t="s">
        <v>31</v>
      </c>
      <c r="D68" s="20"/>
      <c r="E68" s="21"/>
    </row>
    <row r="69" spans="1:5" x14ac:dyDescent="0.3">
      <c r="A69" s="3" t="s">
        <v>32</v>
      </c>
    </row>
    <row r="70" spans="1:5" x14ac:dyDescent="0.3">
      <c r="A70" t="s">
        <v>33</v>
      </c>
      <c r="C70" t="s">
        <v>34</v>
      </c>
    </row>
    <row r="71" spans="1:5" x14ac:dyDescent="0.3">
      <c r="A71" t="s">
        <v>36</v>
      </c>
      <c r="C71" t="s">
        <v>65</v>
      </c>
    </row>
    <row r="72" spans="1:5" x14ac:dyDescent="0.3">
      <c r="A72" t="s">
        <v>35</v>
      </c>
      <c r="C72" t="s">
        <v>64</v>
      </c>
    </row>
    <row r="73" spans="1:5" x14ac:dyDescent="0.3">
      <c r="A73" t="s">
        <v>37</v>
      </c>
      <c r="C73" t="s">
        <v>66</v>
      </c>
    </row>
    <row r="74" spans="1:5" x14ac:dyDescent="0.3">
      <c r="A74" s="3" t="s">
        <v>38</v>
      </c>
      <c r="B74" s="3"/>
    </row>
    <row r="75" spans="1:5" x14ac:dyDescent="0.3">
      <c r="A75" t="s">
        <v>39</v>
      </c>
      <c r="C75" t="s">
        <v>40</v>
      </c>
    </row>
    <row r="77" spans="1:5" x14ac:dyDescent="0.3">
      <c r="A77" s="3" t="s">
        <v>41</v>
      </c>
    </row>
    <row r="78" spans="1:5" ht="15" thickBot="1" x14ac:dyDescent="0.35"/>
    <row r="79" spans="1:5" ht="15" thickBot="1" x14ac:dyDescent="0.35">
      <c r="A79" s="19" t="s">
        <v>42</v>
      </c>
      <c r="B79" s="20"/>
      <c r="C79" s="20"/>
      <c r="D79" s="20"/>
      <c r="E79" s="21"/>
    </row>
    <row r="80" spans="1:5" ht="48.6" customHeight="1" thickBot="1" x14ac:dyDescent="0.35">
      <c r="A80" s="13" t="s">
        <v>43</v>
      </c>
      <c r="B80" s="13" t="s">
        <v>44</v>
      </c>
      <c r="C80" s="13" t="s">
        <v>45</v>
      </c>
      <c r="D80" s="13" t="s">
        <v>46</v>
      </c>
      <c r="E80" s="13" t="s">
        <v>47</v>
      </c>
    </row>
    <row r="81" spans="1:7" ht="15" thickBot="1" x14ac:dyDescent="0.35">
      <c r="A81" s="6">
        <v>50000000000</v>
      </c>
      <c r="B81" s="6">
        <v>50000000000</v>
      </c>
      <c r="C81" s="6">
        <v>50000000000</v>
      </c>
      <c r="D81" s="6">
        <v>26260000000</v>
      </c>
      <c r="E81" s="7">
        <v>10000000</v>
      </c>
    </row>
    <row r="83" spans="1:7" x14ac:dyDescent="0.3">
      <c r="A83" t="s">
        <v>48</v>
      </c>
    </row>
    <row r="84" spans="1:7" ht="15" thickBot="1" x14ac:dyDescent="0.35"/>
    <row r="85" spans="1:7" ht="64.8" customHeight="1" thickBot="1" x14ac:dyDescent="0.35">
      <c r="A85" s="12" t="s">
        <v>49</v>
      </c>
      <c r="B85" s="12" t="s">
        <v>50</v>
      </c>
      <c r="C85" s="12" t="s">
        <v>51</v>
      </c>
      <c r="D85" s="12" t="s">
        <v>52</v>
      </c>
      <c r="E85" s="12" t="s">
        <v>53</v>
      </c>
      <c r="F85" s="12" t="s">
        <v>54</v>
      </c>
      <c r="G85" s="13" t="s">
        <v>55</v>
      </c>
    </row>
    <row r="86" spans="1:7" ht="15" thickBot="1" x14ac:dyDescent="0.35">
      <c r="A86" s="9">
        <v>1</v>
      </c>
      <c r="B86" s="10" t="s">
        <v>56</v>
      </c>
      <c r="C86" s="9">
        <v>2580</v>
      </c>
      <c r="D86" s="9" t="s">
        <v>57</v>
      </c>
      <c r="E86" s="9" t="s">
        <v>58</v>
      </c>
      <c r="F86" s="11">
        <f>+C86*10000000</f>
        <v>25800000000</v>
      </c>
      <c r="G86" s="14">
        <f>+F86/26260000000</f>
        <v>0.98248286367098248</v>
      </c>
    </row>
    <row r="87" spans="1:7" ht="15" thickBot="1" x14ac:dyDescent="0.35">
      <c r="F87" s="8">
        <f>SUM(F86:F86)</f>
        <v>25800000000</v>
      </c>
    </row>
    <row r="89" spans="1:7" x14ac:dyDescent="0.3">
      <c r="A89" s="3" t="s">
        <v>59</v>
      </c>
    </row>
    <row r="91" spans="1:7" x14ac:dyDescent="0.3">
      <c r="A91" s="4" t="s">
        <v>60</v>
      </c>
      <c r="D91" s="16" t="s">
        <v>67</v>
      </c>
      <c r="E91" s="16"/>
    </row>
    <row r="93" spans="1:7" x14ac:dyDescent="0.3">
      <c r="A93" s="4" t="s">
        <v>61</v>
      </c>
      <c r="D93" s="16" t="s">
        <v>68</v>
      </c>
      <c r="E93" s="16"/>
    </row>
    <row r="97" spans="1:2" x14ac:dyDescent="0.3">
      <c r="A97" s="17"/>
      <c r="B97" s="17"/>
    </row>
    <row r="98" spans="1:2" x14ac:dyDescent="0.3">
      <c r="A98" t="s">
        <v>63</v>
      </c>
    </row>
  </sheetData>
  <mergeCells count="5">
    <mergeCell ref="A21:E26"/>
    <mergeCell ref="A68:B68"/>
    <mergeCell ref="C68:E68"/>
    <mergeCell ref="A79:E79"/>
    <mergeCell ref="A8:G8"/>
  </mergeCells>
  <hyperlinks>
    <hyperlink ref="A64" r:id="rId1"/>
  </hyperlinks>
  <pageMargins left="0.7" right="0.7" top="0.75" bottom="0.75" header="0.3" footer="0.3"/>
  <pageSetup paperSize="9"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4" sqref="D4:D10"/>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ESvocuCJObd0xiDCi2kp6UojK9Q=</DigestValue>
    </Reference>
    <Reference URI="#idOfficeObject" Type="http://www.w3.org/2000/09/xmldsig#Object">
      <DigestMethod Algorithm="http://www.w3.org/2000/09/xmldsig#sha1"/>
      <DigestValue>5i2qnmT51XamttJ0oCLw6pwIuT4=</DigestValue>
    </Reference>
    <Reference URI="#idSignedProperties" Type="http://uri.etsi.org/01903#SignedProperties">
      <Transforms>
        <Transform Algorithm="http://www.w3.org/TR/2001/REC-xml-c14n-20010315"/>
      </Transforms>
      <DigestMethod Algorithm="http://www.w3.org/2000/09/xmldsig#sha1"/>
      <DigestValue>LETZZUYvHAwIfMV7KL19ACOVI1U=</DigestValue>
    </Reference>
    <Reference URI="#idValidSigLnImg" Type="http://www.w3.org/2000/09/xmldsig#Object">
      <DigestMethod Algorithm="http://www.w3.org/2000/09/xmldsig#sha1"/>
      <DigestValue>tcdJOkZgxcn/C0XT2m2/sOE4xos=</DigestValue>
    </Reference>
    <Reference URI="#idInvalidSigLnImg" Type="http://www.w3.org/2000/09/xmldsig#Object">
      <DigestMethod Algorithm="http://www.w3.org/2000/09/xmldsig#sha1"/>
      <DigestValue>zYCqYA3EY8aC1ZPJCGJOb7lqwaQ=</DigestValue>
    </Reference>
  </SignedInfo>
  <SignatureValue>nTJxOm9CTOjkmBNcyJG4ppEVlbz7qvUcWM91SD5J37QLH88ZkBosMp5inWSzt1oqjdwPShzn/UwZ
IR+QGkE9COE/I7iKDcG7q9Z2QoZSbzkaxkmxaLTG1QCZBRMc6Fl0e7MwIwqDqeY2U5pvB+R+h++o
R3RH2wyDmMnaAiMKyMKU//jEa/Xc9CQuMNmcOeDTezbQbX7DsrxLxaVvVLjYJtNO3j3sDT/QrR4B
EzdIwHsa1eCP0frb3EjzAAwGHfBNloM0bLCodVhBItXnXTCqwqsPlw+0afH8hWC6eQBFnoOd98zg
Irug888k0tpEa+iubCWOgM+5Q0xZtJI+srXuvA==</SignatureValue>
  <KeyInfo>
    <X509Data>
      <X509Certificate>MIIIATCCBemgAwIBAgIISa/6UJPG+bAwDQYJKoZIhvcNAQELBQAwWzEXMBUGA1UEBRMOUlVDIDgw
MDUwMTcyLTExGjAYBgNVBAMTEUNBLURPQ1VNRU5UQSBTLkEuMRcwFQYDVQQKEw5ET0NVTUVOVEEg
Uy5BLjELMAkGA1UEBhMCUFkwHhcNMjEwMzE3MTgyODA2WhcNMjMwMzE3MTgzODA2WjCBozELMAkG
A1UEBhMCUFkxGDAWBgNVBAQMD1NFQUxMIE1FTEdBUkVKTzESMBAGA1UEBRMJQ0kzMDI1ODcyMRQw
EgYDVQQqDAtQRURSTyBQQUJMTzEXMBUGA1UECgwOUEVSU09OQSBGSVNJQ0ExETAPBgNVBAsMCEZJ
Uk1BIEYyMSQwIgYDVQQDDBtQRURSTyBQQUJMTyBTRUFMTCBNRUxHQVJFSk8wggEiMA0GCSqGSIb3
DQEBAQUAA4IBDwAwggEKAoIBAQDL6Y7X2SbxNmB956yUOMMcroCJtreNX+sL/a4ZArl/Vg+FB+0n
1fxU4d7R+3XLAuOelQDtkSvdRyarEhnBHgOZ4KgnxbDWmksqUjYSYuiH2HWjC88pSkuszQHQP4Zi
tZJNDjksRTu5bGX2Kdkcm2y9qWULb6/JGMHMfLMml+tkuWIsYsj9xd+SFQruZPvExXFBj+vDFBQQ
PICi79ihJZrvf1kf31RT/poblmLqKl8QEUhJOdzLmgdprLt6vE7bAEZt10/5SrGHJdxrAhGALM59
+EhDYDGgbFfj8ExfWEa2XxFOa3UZKxEN5ub1Kd8aSOfiw9ReckuGstHnO8bmAfdrAgMBAAGjggN+
MIIDejAMBgNVHRMBAf8EAjAAMA4GA1UdDwEB/wQEAwIF4DAqBgNVHSUBAf8EIDAeBggrBgEFBQcD
AQYIKwYBBQUHAwIGCCsGAQUFBwMEMB0GA1UdDgQWBBT/P3CPfptqkgDnY9cBTT2Io/WDjzCBlwYI
KwYBBQUHAQEEgYowgYcwOgYIKwYBBQUHMAGGLmh0dHBzOi8vd3d3LmRvY3VtZW50YS5jb20ucHkv
ZmlybWFkaWdpdGFsL29zY3AwSQYIKwYBBQUHMAKGPWh0dHBzOi8vd3d3LmRvY3VtZW50YS5jb20u
cHkvZmlybWFkaWdpdGFsL2Rlc2Nhcmdhcy9jYWRvYy5jcnQwHwYDVR0jBBgwFoAUQCasJlxij8b1
AlTkjcEaJtbupbIwTwYDVR0fBEgwRjBEoEKgQIY+aHR0cHM6Ly93d3cuZG9jdW1lbnRhLmNvbS5w
eS9maXJtYWRpZ2l0YWwvZGVzY2FyZ2FzL2NybGRvYy5jcmwwIgYDVR0RBBswGYEXcGVkcm8uc2Vh
bGxAY2VwYWdyby5jb20wggHdBgNVHSAEggHUMIIB0DCCAcwGDisGAQQBgvk7AQEBBgEBMIIBuDA/
BggrBgEFBQcCARYzaHR0cHM6Ly93d3cuZG9jdW1lbnRhLmNvbS5weS9maXJtYWRpZ2l0YWwvZGVz
Y2FyZ2FzMIHABggrBgEFBQcCAjCBsxqBsEVzdGUgZXMgdW4gY2VydGlmaWNhZG8gZGUgcGVyc29u
YSBm7XNpY2EgY3V5YSBjbGF2ZSBwcml2YWRhIGVzdOEgY29udGVuaWRhIGVuIHVuIG3zZHVsbyBk
ZSBoYXJkd2FyZSBzZWd1cm8geSBzdSBmaW5hbGlkYWQgZXMgYXV0ZW50aWNhciBhIHN1IHRpdHVs
YXIgbyBnZW5lcmFyIGZpcm1hcyBkaWdpdGFsZXMuMIGxBggrBgEFBQcCAjCBpBqBoVRoaXMgaXMg
YW4gZW5kIHVzZXIgY2VydGlmaWNhdGUgd2hvc2UgcHJpdmF0ZSBrZXkgaXMgZW1iZWRkZWQgd2l0
aGluIGEgc2VjdXJlIGhhcmR3YXJlIG1vZHVsZSB0aGF0IGFpbXMgdG8gYXV0aGVudGljYXRlIGl0
cyBvd25lciBvciBnZW5lcmF0ZSBkaWdpdGFsIHNpZ25hdHVyZXMuMA0GCSqGSIb3DQEBCwUAA4IC
AQDTGKCXu7s/+3CcZ2PjOjJ3d0pM0vEloN5vrG3vw8BQgL++mngR66h2ZR6HMt2w3Il7IXWid13e
oebSesxZH1VfuP09L4ynylwaehVuMhAjqkYgfRDodKRMQ4scDI/T4Xwn5aeu8uQMAJDcb07nODdP
AFrtn1nj6qXVOI/fVExZtxiZnMIjON8bw049Q5EBlVTtGUtM67p0kYcJY17/gIBii/fczXzS4y/8
T9Drtff4e1nhuqfJG9iBMMq3S8N7sdCFOHwMDSD30826vnhgyLqMB9otCqGW0apHaHsKl8ZSRbAE
oSIFlxikiK4MOp5yJc0rd13QrQ6PrSdrhsmgF+wjY7ot/XVxsuOxku0+7hIHgngxLpRjytEgq7xV
Y8RLEeTWwv55QqB2vu2dmKhzMEBHCLQHPWmDtFL+LfAD/DTSe+VhLDfFenS52bBuBKCjxbN9cqvw
Nit0MYLk+LmgkU/7SbgBZdm2mRHF+VNbNgvGI8GivKENM1HgGs5ni9Q4Uko83HwcOudFdnykhlN1
kfFICfMErh9uO1HfJ8NB9+JOv5oj1jDhbYt/9nlTRzxXCzBICq8f7MSpXsKsAV59PMCYToBHbB8r
fc4gKx/Azyvltp6jbeA/u1K6wknrep2wLnnGvLcPR1mudHCo6RbrzBCeq47VzCoH1XLxI+g8XyCY
Mg==</X509Certificate>
    </X509Data>
  </KeyInfo>
  <Object xmlns:mdssi="http://schemas.openxmlformats.org/package/2006/digital-signature" Id="idPackageObject">
    <Manifest>
      <Reference URI="/xl/printerSettings/printerSettings1.bin?ContentType=application/vnd.openxmlformats-officedocument.spreadsheetml.printerSettings">
        <DigestMethod Algorithm="http://www.w3.org/2000/09/xmldsig#sha1"/>
        <DigestValue>JQPIFp3JLCNssVgcITUaIPj/E+g=</DigestValue>
      </Reference>
      <Reference URI="/xl/drawings/drawing1.xml?ContentType=application/vnd.openxmlformats-officedocument.drawing+xml">
        <DigestMethod Algorithm="http://www.w3.org/2000/09/xmldsig#sha1"/>
        <DigestValue>hJk91mjYjiNHXzsJvX7o0A2Hmuw=</DigestValue>
      </Reference>
      <Reference URI="/xl/media/image2.emf?ContentType=image/x-emf">
        <DigestMethod Algorithm="http://www.w3.org/2000/09/xmldsig#sha1"/>
        <DigestValue>c59oSydKhBTnd4Wb2cyNg/BI2Pc=</DigestValue>
      </Reference>
      <Reference URI="/xl/drawings/vmlDrawing1.vml?ContentType=application/vnd.openxmlformats-officedocument.vmlDrawing">
        <DigestMethod Algorithm="http://www.w3.org/2000/09/xmldsig#sha1"/>
        <DigestValue>wRU70S5yG7d0YMODHb9fF5uB5kg=</DigestValue>
      </Reference>
      <Reference URI="/xl/media/image1.png?ContentType=image/png">
        <DigestMethod Algorithm="http://www.w3.org/2000/09/xmldsig#sha1"/>
        <DigestValue>DJnK+p7IFw0Vo75dW3sv9AuNN8U=</DigestValue>
      </Reference>
      <Reference URI="/xl/calcChain.xml?ContentType=application/vnd.openxmlformats-officedocument.spreadsheetml.calcChain+xml">
        <DigestMethod Algorithm="http://www.w3.org/2000/09/xmldsig#sha1"/>
        <DigestValue>2dE6JfTDHaS1zn+f0IvDNfpvbl4=</DigestValue>
      </Reference>
      <Reference URI="/xl/sharedStrings.xml?ContentType=application/vnd.openxmlformats-officedocument.spreadsheetml.sharedStrings+xml">
        <DigestMethod Algorithm="http://www.w3.org/2000/09/xmldsig#sha1"/>
        <DigestValue>oY3RjwIMKLJEaweTzEOcnxyZcUg=</DigestValue>
      </Reference>
      <Reference URI="/xl/workbook.xml?ContentType=application/vnd.openxmlformats-officedocument.spreadsheetml.sheet.main+xml">
        <DigestMethod Algorithm="http://www.w3.org/2000/09/xmldsig#sha1"/>
        <DigestValue>VErRO2jWwgasboKJUNCKcjA//tY=</DigestValue>
      </Reference>
      <Reference URI="/xl/worksheets/sheet1.xml?ContentType=application/vnd.openxmlformats-officedocument.spreadsheetml.worksheet+xml">
        <DigestMethod Algorithm="http://www.w3.org/2000/09/xmldsig#sha1"/>
        <DigestValue>y+Og6uq1Wv6197Yk++OF3aPoxVk=</DigestValue>
      </Reference>
      <Reference URI="/xl/styles.xml?ContentType=application/vnd.openxmlformats-officedocument.spreadsheetml.styles+xml">
        <DigestMethod Algorithm="http://www.w3.org/2000/09/xmldsig#sha1"/>
        <DigestValue>CHO7e3C1VfpJ6yOo3sWssMIPW1w=</DigestValue>
      </Reference>
      <Reference URI="/xl/theme/theme1.xml?ContentType=application/vnd.openxmlformats-officedocument.theme+xml">
        <DigestMethod Algorithm="http://www.w3.org/2000/09/xmldsig#sha1"/>
        <DigestValue>Amddc0nIH4t1EGM7dIbyHZlmlfo=</DigestValue>
      </Reference>
      <Reference URI="/xl/worksheets/sheet2.xml?ContentType=application/vnd.openxmlformats-officedocument.spreadsheetml.worksheet+xml">
        <DigestMethod Algorithm="http://www.w3.org/2000/09/xmldsig#sha1"/>
        <DigestValue>Z5dCMd1HlzgL6QfR7rOSsJGvQmw=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NTfbuCfZqd+T2wfKTldQoQfcTLw=</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QuNAzyBe5NzuymRNFO6pbyvUum8=</DigestValue>
      </Reference>
    </Manifest>
    <SignatureProperties>
      <SignatureProperty Id="idSignatureTime" Target="#idPackageSignature">
        <mdssi:SignatureTime>
          <mdssi:Format>YYYY-MM-DDThh:mm:ssTZD</mdssi:Format>
          <mdssi:Value>2021-11-15T17:29:56Z</mdssi:Value>
        </mdssi:SignatureTime>
      </SignatureProperty>
    </SignatureProperties>
  </Object>
  <Object Id="idOfficeObject">
    <SignatureProperties>
      <SignatureProperty Id="idOfficeV1Details" Target="#idPackageSignature">
        <SignatureInfoV1 xmlns="http://schemas.microsoft.com/office/2006/digsig">
          <SetupID>{BE4A40A2-60C5-48A9-9569-F6C6E6E4684F}</SetupID>
          <SignatureText>Pedro Pablo Seall Melgarejo</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2021-11-15T17:29:56Z</xd:SigningTime>
          <xd:SigningCertificate>
            <xd:Cert>
              <xd:CertDigest>
                <DigestMethod Algorithm="http://www.w3.org/2000/09/xmldsig#sha1"/>
                <DigestValue>VwJ9gzL23zI1HEYbTSaNB3OEqkg=</DigestValue>
              </xd:CertDigest>
              <xd:IssuerSerial>
                <X509IssuerName>C=PY, O=DOCUMENTA S.A., CN=CA-DOCUMENTA S.A., SERIALNUMBER=RUC 80050172-1</X509IssuerName>
                <X509SerialNumber>5309737709676722608</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LAsAACBFTUYAAAEAO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GAAAANAEAABUAAADxAAAABgAAAEQAAAAQAAAAIQDwAAAAAAAAAAAAAACAPwAAAAAAAAAAAACAPwAAAAAAAAAAAAAAAAAAAAAAAAAAAAAAAAAAAAAAAAAAJQAAAAwAAAAAAACAKAAAAAwAAAABAAAAUgAAAHABAAABAAAA8////wAAAAAAAAAAAAAAAJABAAAAAAABAAAAAHQAYQBoAG8AbQBhAAAAAAAAAAAAAAAAAAAAAAAAAAAAAAAAAAAAAAAAAAAAAAAAAAAAAAAAAAAAAAAAAAAAAAAAAJ0APduKdgAAAACQvJ0AAAAAAPid0Gs0AAAAAAAAAI8RAVcBAAAANAAAAAAAAACPEQFXqOPuADQAAAAAAIA9AAAAAGAXAACPCYf/AAAAAAAAAAAKhwoAAAAAAAAAAAAAAAAAAAAAAIHUQhao4+4AQL6dAGnainaQvJ0A8////wAAinZAnZV28////wAAAAAAAAAAAAAAAJABAAAAAAABAAAAAHQAYQBoAG8AbQBhAAAAAAAAAAAAAAAAAAAAAAAAAAAAAAAAALZEfncAAAAAVAaqfwcAAAD0vZ0AEF50dwHYAAD0vZ0AAAAAAAAAAAAAAAAAAAAAAAAAAAABVwEAZHYACAAAAAAlAAAADAAAAAEAAAAYAAAADAAAAAAAAAISAAAADAAAAAEAAAAeAAAAGAAAAPEAAAAGAAAANQEAABYAAAAlAAAADAAAAAEAAABUAAAAiAAAAPIAAAAGAAAAMwEAABUAAAABAAAAVVWPQYX2jkHyAAAABgAAAAoAAABMAAAAAAAAAAAAAAAAAAAA//////////9gAAAAMQA1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Laxie6gAGrslrAACJAjAuiQIAAAAAtddCFqKryWsUwZ0AadqKdmS/nQDz////AACKdmAAAADz////g2XJawAAAACAFokCvILFAoDNywKDZclrAAAAAIAViQJQstQCAFISCqC/nQAsXslrGJ7qAPwBAADcv50ARV3Ja/wBAAAAAAAASl3Jax+Nqxr8AQAAGJ7qAFCy1AIAAAAAJJ7qALS/nQD4y50ANPDFbAAAAABKXclr+1zJa/wBAAAAAAAAAAAAAAcAAAAAAAAAtkR+dwAAAABUBqp/BwAAABjBnQAQXnR3AdgAABjBnQAAAAAAAAAAAAAAAAAAAAAAAAAAAGR2AAgAAAAAJQAAAAwAAAACAAAAJwAAABgAAAADAAAAAAAAAAAAAAAAAAAAJQAAAAwAAAADAAAATAAAAGQAAAAAAAAAAAAAAP//////////AAAAABwAAAAAAAAAQg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8AAAAAACUAAAAMAAAAAwAAAEwAAABkAAAAAAAAABwAAAA/AQAAXQAAAAAAAAAcAAAAQAEAAEIAAAAhAPAAAAAAAAAAAAAAAIA/AAAAAAAAAAAAAIA/AAAAAAAAAAAAAAAAAAAAAAAAAAAAAAAAAAAAAAAAAAAlAAAADAAAAAAAAIAoAAAADAAAAAMAAAAnAAAAGAAAAAMAAAAAAAAA////AAAAAAAlAAAADAAAAAMAAABMAAAAZAAAAAsAAAA6AAAAIQAAAF0AAAALAAAAOgAAABcAAAAkAAAAIQDwAAAAAAAAAAAAAACAPwAAAAAAAAAAAACAPwAAAAAAAAAAAAAAAAAAAAAAAAAAAAAAAAAAAAAAAAAAJQAAAAwAAAAAAACAKAAAAAwAAAADAAAAUgAAAHABAAADAAAA4P///wAAAAAAAAAAAAAAAJABAAAAAAABAAAAAGEAcgBpAGEAbAAAAAAAAAAAAAAAAAAAAAAAAAAAAAAAAAAAAAAAAAAAAAAAAAAAAAAAAAAAAAAAAAAAAAAAAAAAAJ0APduKdlPgnQDI4J0AAAAAAHTgnQCk3s1rjOCdADXs0muYbvNrAQAAABQi72uozuZ3UBgOCqgnxQIBAAAAFCLvaywi72vg64cC4OuHAtTgnQAAAAAARD/zawEAAAAUIu9rLCLva0mIQhYAAAoKeOKdAGnainbI4J0A4P///wAAinaAGA4K4P///wAAAAAAAAAAAAAAAJABAAAAAAABAAAAAGEAcgBpAGEAbAAAAAAAAAAAAAAAAAAAAAAAAAAAAAAAAAAAALZEfncAAAAAVAaqfwYAAAAs4p0AEF50dwHYAAAs4p0AAAAAAAAAAAAAAAAAAAAAAAAAAAABAAAAZHYACAAAAAAlAAAADAAAAAMAAAAYAAAADAAAAAAAAAISAAAADAAAAAEAAAAWAAAADAAAAAgAAABUAAAAVAAAAAwAAAA6AAAAIAAAAF0AAAABAAAAVVWPQYX2jkEMAAAAXgAAAAEAAABMAAAABAAAAAsAAAA6AAAAIgAAAF4AAABQAAAAWAAAABUAAAAWAAAADAAAAAAAAAAlAAAADAAAAAIAAAAnAAAAGAAAAAQAAAAAAAAA////AAAAAAAlAAAADAAAAAQAAABMAAAAZAAAAC0AAAAgAAAANAEAAF0AAAAtAAAAIAAAAAgBAAA+AAAAIQDwAAAAAAAAAAAAAACAPwAAAAAAAAAAAACAPwAAAAAAAAAAAAAAAAAAAAAAAAAAAAAAAAAAAAAAAAAAJQAAAAwAAAAAAACAKAAAAAwAAAAEAAAAJwAAABgAAAAEAAAAAAAAAP///wAAAAAAJQAAAAwAAAAEAAAATAAAAGQAAAAtAAAAIAAAADQBAABZAAAALQAAACAAAAAIAQAAOgAAACEA8AAAAAAAAAAAAAAAgD8AAAAAAAAAAAAAgD8AAAAAAAAAAAAAAAAAAAAAAAAAAAAAAAAAAAAAAAAAACUAAAAMAAAAAAAAgCgAAAAMAAAABAAAACcAAAAYAAAABAAAAAAAAAD///8AAAAAACUAAAAMAAAABAAAAEwAAABkAAAALQAAAEIAAAAnAQAAWQAAAC0AAABCAAAA+wAAABgAAAAhAPAAAAAAAAAAAAAAAIA/AAAAAAAAAAAAAIA/AAAAAAAAAAAAAAAAAAAAAAAAAAAAAAAAAAAAAAAAAAAlAAAADAAAAAAAAIAoAAAADAAAAAQAAABSAAAAcAEAAAQAAADs////AAAAAAAAAAAAAAAAkAEAAAAAAAEAAAAAdABhAGgAbwBtAGEAAAAAAAAAAAAAAAAAAAAAAAAAAAAAAAAAAAAAAAAAAAAAAAAAAAAAAAAAAAAAAAAAAAAAAAAAnQA924p2QOCdACjgnQAAAAAAn+OqU0DgnQChkNRrAAAAABcAAAD0g/xrsZDUa/YTCmiUsA8KALAkCUCCDgoAAAAAAAAAAAAAAAAgAAAAvAIAAAAAAAABAgIiUwB5AHMAdABlAG0A6YhCFgAAAADY4Z0AadqKdijgnQDs////AACKdgAAAADs////AAAAAAAAAAAAAAAAkAEAAAAAAAEAAAAAdABhAGgAbwBtAGEAAAAAAAAAAAAAAAAAAAAAAAAAAAAAAAAAtkR+dwAAAABUBqp/BwAAAIzhnQAQXnR3AdgAAIzhnQAAAAAAAAAAAAAAAAAAAAAAAAAAAAwAkAFkdgAIAAAAACUAAAAMAAAABAAAABgAAAAMAAAAAAAAAhIAAAAMAAAAAQAAAB4AAAAYAAAALQAAAEIAAAAoAQAAWgAAACUAAAAMAAAABAAAAFQAAADwAAAALgAAAEIAAAAmAQAAWQAAAAEAAABVVY9BhfaOQS4AAABCAAAAGwAAAEwAAAAAAAAAAAAAAAAAAAD//////////4QAAABQAGUAZAByAG8AIABQAGEAYgBsAG8AIABTAGUAYQBsAGwAIABNAGUAbABnAGEAcgBlAGoAbwAAAAsAAAALAAAACwAAAAcAAAALAAAABgAAAAsAAAALAAAACwAAAAUAAAALAAAABgAAAAsAAAALAAAACwAAAAUAAAAFAAAABgAAAA8AAAALAAAABQAAAAsAAAALAAAABwAAAAsAAAAGAAAACwAAAEsAAABAAAAAMAAAAAUAAAAgAAAAAQAAAAEAAAAQAAAAAAAAAAAAAABAAQAAoAAAAAAAAAAAAAAAQAEAAKAAAAAlAAAADAAAAAIAAAAnAAAAGAAAAAUAAAAAAAAA////AAAAAAAlAAAADAAAAAUAAABMAAAAZAAAAAAAAABkAAAAPwEAAJsAAAAAAAAAZAAAAEABAAA4AAAAIQDwAAAAAAAAAAAAAACAPwAAAAAAAAAAAACAPwAAAAAAAAAAAAAAAAAAAAAAAAAAAAAAAAAAAAAAAAAAJQAAAAwAAAAAAACAKAAAAAwAAAAFAAAAJwAAABgAAAAFAAAAAAAAAP///wAAAAAAJQAAAAwAAAAFAAAATAAAAGQAAAALAAAAZAAAADQBAABzAAAACwAAAGQAAAAqAQAAEAAAACEA8AAAAAAAAAAAAAAAgD8AAAAAAAAAAAAAgD8AAAAAAAAAAAAAAAAAAAAAAAAAAAAAAAAAAAAAAAAAACUAAAAMAAAAAAAAgCgAAAAMAAAABQAAACUAAAAMAAAAAQAAABgAAAAMAAAAAAAAAhIAAAAMAAAAAQAAAB4AAAAYAAAACwAAAGQAAAA1AQAAdAAAACUAAAAMAAAAAQAAAFQAAADwAAAADAAAAGQAAADKAAAAcwAAAAEAAABVVY9BhfaOQQwAAABkAAAAGwAAAEwAAAAAAAAAAAAAAAAAAAD//////////4QAAABQAEUARABSAE8AIABQAEEAQgBMAE8AIABTAEUAQQBMAEwAIABNAEUATABHAEEAUgBFAEoATwAAAAcAAAAHAAAACAAAAAgAAAAJAAAABAAAAAcAAAAIAAAABwAAAAYAAAAJAAAABAAAAAgAAAAHAAAACAAAAAYAAAAGAAAABAAAAAoAAAAHAAAABgAAAAgAAAAIAAAACAAAAAcAAAAFAAAACQ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IgAAAAMAAAAeAAAAFMAAACHAAAAAQAAAFVVj0GF9o5BDAAAAHgAAAAKAAAATAAAAAAAAAAAAAAAAAAAAP//////////YAAAAFAAUgBFAFMASQBEAEUATgBUAEUABwAAAAgAAAAHAAAACAAAAAQAAAAIAAAABwAAAAgAAAAIAAAABwAAAEsAAABAAAAAMAAAAAUAAAAgAAAAAQAAAAEAAAAQAAAAAAAAAAAAAABAAQAAoAAAAAAAAAAAAAAAQAEAAKAAAAAlAAAADAAAAAIAAAAnAAAAGAAAAAUAAAAAAAAA////AAAAAAAlAAAADAAAAAUAAABMAAAAZAAAAAsAAACMAAAAGgEAAJsAAAALAAAAjAAAABABAAAQAAAAIQDwAAAAAAAAAAAAAACAPwAAAAAAAAAAAACAPwAAAAAAAAAAAAAAAAAAAAAAAAAAAAAAAAAAAAAAAAAAJQAAAAwAAAAAAACAKAAAAAwAAAAFAAAAJQAAAAwAAAABAAAAGAAAAAwAAAAAAAACEgAAAAwAAAABAAAAFgAAAAwAAAAAAAAAVAAAADwBAAAMAAAAjAAAABkBAACbAAAAAQAAAFVVj0GF9o5BDAAAAIwAAAAoAAAATAAAAAQAAAALAAAAjAAAABsBAACcAAAAnAAAAEYAaQByAG0AYQBkAG8AIABwAG8AcgA6ACAAUABFAEQAUgBPACAAUABBAEIATABPACAAUwBFAEEATABMACAATQBFAEwARwBBAFIARQBKAE8ABwAAAAMAAAAFAAAACwAAAAcAAAAHAAAABwAAAAQAAAAHAAAABwAAAAUAAAAFAAAABAAAAAcAAAAHAAAACAAAAAgAAAAJAAAABAAAAAcAAAAIAAAABwAAAAYAAAAJAAAABAAAAAgAAAAHAAAACAAAAAYAAAAGAAAABAAAAAoAAAAHAAAABgAAAAgAAAAIAAAACAAAAAcAAAAFAAAACQAAABYAAAAMAAAAAAAAACUAAAAMAAAAAgAAAA4AAAAUAAAAAAAAABAAAAAUAAAA</Object>
  <Object Id="idInvalidSigLnImg">AQAAAGwAAAAAAAAAAAAAAD8BAACfAAAAAAAAAAAAAABmFgAALAsAACBFTUYAAAEAb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J0APduKdgAAAACQvJ0AAAAAAPid0Gs0AAAAAAAAAI8RAVcBAAAANAAAAAAAAACPEQFXqOPuADQAAAAAAIA9AAAAAGAXAACPCYf/AAAAAAAAAAAKhwoAAAAAAAAAAAAAAAAAAAAAAIHUQhao4+4AQL6dAGnainaQvJ0A8////wAAinZAnZV28////wAAAAAAAAAAAAAAAJABAAAAAAABAAAAAHQAYQBoAG8AbQBhAAAAAAAAAAAAAAAAAAAAAAAAAAAAAAAAALZEfncAAAAAVAaqfwcAAAD0vZ0AEF50dwHYAAD0vZ0AAAAAAAAAAAAAAAAAAAAAAAAAAAABVwEAZHYACAAAAAAlAAAADAAAAAEAAAAYAAAADAAAAP8AAAISAAAADAAAAAEAAAAeAAAAGAAAACoAAAAGAAAAhAAAABYAAAAlAAAADAAAAAEAAABUAAAAqAAAACsAAAAGAAAAggAAABUAAAABAAAAVVWPQYX2jkErAAAABgAAAA8AAABMAAAAAAAAAAAAAAAAAAAA//////////9sAAAARgBpAHIAbQBhACAAbgBvACAAdgDhAGwAaQBkAGEAAAA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MtrGJ7qAAauyWsAAIkCMC6JAgAAAAC110IWoqvJaxTBnQBp2op2ZL+dAPP///8AAIp2YAAAAPP///+DZclrAAAAAIAWiQK8gsUCgM3LAoNlyWsAAAAAgBWJAlCy1AIAUhIKoL+dACxeyWsYnuoA/AEAANy/nQBFXclr/AEAAAAAAABKXclrH42rGvwBAAAYnuoAULLUAgAAAAAknuoAtL+dAPjLnQA08MVsAAAAAEpdyWv7XMlr/AEAAAAAAAAAAAAABwAAAAAAAAC2RH53AAAAAFQGqn8HAAAAGMGdABBedHcB2AAAGMGdAAAAAAAAAAAAAAAAAAAAAAAAAAAA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nQA924p2U+CdAMjgnQAAAAAAdOCdAKTezWuM4J0ANezSa5hu82sBAAAAFCLva6jO5ndQGA4KqCfFAgEAAAAUIu9rLCLva+DrhwLg64cC1OCdAAAAAABEP/NrAQAAABQi72ssIu9rSYhCFgAACgp44p0AadqKdsjgnQDg////AACKdoAYDgrg////AAAAAAAAAAAAAAAAkAEAAAAAAAEAAAAAYQByAGkAYQBsAAAAAAAAAAAAAAAAAAAAAAAAAAAAAAAAAAAAtkR+dwAAAABUBqp/BgAAACzinQAQXnR3AdgAACzinQAAAAAAAAAAAAAAAAAAAAAAAAAAAA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CcBAABZAAAALQAAAEIAAAD7AAAAGAAAACEA8AAAAAAAAAAAAAAAgD8AAAAAAAAAAAAAgD8AAAAAAAAAAAAAAAAAAAAAAAAAAAAAAAAAAAAAAAAAACUAAAAMAAAAAAAAgCgAAAAMAAAABAAAAFIAAABwAQAABAAAAOz///8AAAAAAAAAAAAAAACQAQAAAAAAAQAAAAB0AGEAaABvAG0AYQAAAAAAAAAAAAAAAAAAAAAAAAAAAAAAAAAAAAAAAAAAAAAAAAAAAAAAAAAAAAAAAAAAAAAAAACdAD3binZA4J0AKOCdAAAAAACf46pTQOCdAKGQ1GsAAAAAFwAAAPSD/GuxkNRr9hMKaJSwDwoAsCQJQIIOCgAAAAAAAAAAAAAAACAAAAC8AgAAAAAAAAECAiJTAHkAcwB0AGUAbQDpiEIWAAAAANjhnQBp2op2KOCdAOz///8AAIp2AAAAAOz///8AAAAAAAAAAAAAAACQAQAAAAAAAQAAAAB0AGEAaABvAG0AYQAAAAAAAAAAAAAAAAAAAAAAAAAAAAAAAAC2RH53AAAAAFQGqn8HAAAAjOGdABBedHcB2AAAjOGdAAAAAAAAAAAAAAAAAAAAAAAAAAAADACQAWR2AAgAAAAAJQAAAAwAAAAEAAAAGAAAAAwAAAAAAAACEgAAAAwAAAABAAAAHgAAABgAAAAtAAAAQgAAACgBAABaAAAAJQAAAAwAAAAEAAAAVAAAAPAAAAAuAAAAQgAAACYBAABZAAAAAQAAAFVVj0GF9o5BLgAAAEIAAAAbAAAATAAAAAAAAAAAAAAAAAAAAP//////////hAAAAFAAZQBkAHIAbwAgAFAAYQBiAGwAbwAgAFMAZQBhAGwAbAAgAE0AZQBsAGcAYQByAGUAagBvAAAACwAAAAsAAAALAAAABwAAAAsAAAAGAAAACwAAAAsAAAALAAAABQAAAAsAAAAGAAAACwAAAAsAAAALAAAABQAAAAUAAAAGAAAADwAAAAsAAAAFAAAACwAAAAsAAAAHAAAACwAAAAYAAAAL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AAAAAMAAAAZAAAAMoAAABzAAAAAQAAAFVVj0GF9o5BDAAAAGQAAAAbAAAATAAAAAAAAAAAAAAAAAAAAP//////////hAAAAFAARQBEAFIATwAgAFAAQQBCAEwATwAgAFMARQBBAEwATAAgAE0ARQBMAEcAQQBSAEUASgBPAAAABwAAAAcAAAAIAAAACAAAAAkAAAAEAAAABwAAAAgAAAAHAAAABgAAAAkAAAAEAAAACAAAAAcAAAAIAAAABgAAAAYAAAAEAAAACgAAAAcAAAAGAAAACAAAAAgAAAAIAAAABwAAAAUAAAAJAAAASwAAAEAAAAAwAAAABQAAACAAAAABAAAAAQAAABAAAAAAAAAAAAAAAEABAACgAAAAAAAAAAAAAABAAQAAoAAAACUAAAAMAAAAAgAAACcAAAAYAAAABQAAAAAAAAD///8AAAAAACUAAAAMAAAABQAAAEwAAABkAAAACwAAAHgAAAA0AQAAhwAAAAsAAAB4AAAAKgEAABAAAAAhAPAAAAAAAAAAAAAAAIA/AAAAAAAAAAAAAIA/AAAAAAAAAAAAAAAAAAAAAAAAAAAAAAAAAAAAAAAAAAAlAAAADAAAAAAAAIAoAAAADAAAAAUAAAAlAAAADAAAAAEAAAAYAAAADAAAAAAAAAISAAAADAAAAAEAAAAeAAAAGAAAAAsAAAB4AAAANQEAAIgAAAAlAAAADAAAAAEAAABUAAAAiAAAAAwAAAB4AAAAUwAAAIcAAAABAAAAVVWPQYX2jkEMAAAAeAAAAAoAAABMAAAAAAAAAAAAAAAAAAAA//////////9gAAAAUABSAEUAUwBJAEQARQBOAFQARQAHAAAACAAAAAcAAAAIAAAABAAAAAgAAAAHAAAACAAAAAgAAAAHAAAASwAAAEAAAAAwAAAABQAAACAAAAABAAAAAQAAABAAAAAAAAAAAAAAAEABAACgAAAAAAAAAAAAAABAAQAAoAAAACUAAAAMAAAAAgAAACcAAAAYAAAABQAAAAAAAAD///8AAAAAACUAAAAMAAAABQAAAEwAAABkAAAACwAAAIwAAAAaAQAAmwAAAAsAAACMAAAAEAEAABAAAAAhAPAAAAAAAAAAAAAAAIA/AAAAAAAAAAAAAIA/AAAAAAAAAAAAAAAAAAAAAAAAAAAAAAAAAAAAAAAAAAAlAAAADAAAAAAAAIAoAAAADAAAAAUAAAAlAAAADAAAAAEAAAAYAAAADAAAAAAAAAISAAAADAAAAAEAAAAWAAAADAAAAAAAAABUAAAAPAEAAAwAAACMAAAAGQEAAJsAAAABAAAAVVWPQYX2jkEMAAAAjAAAACgAAABMAAAABAAAAAsAAACMAAAAGwEAAJwAAACcAAAARgBpAHIAbQBhAGQAbwAgAHAAbwByADoAIABQAEUARABSAE8AIABQAEEAQgBMAE8AIABTAEUAQQBMAEwAIABNAEUATABHAEEAUgBFAEoATwAHAAAAAwAAAAUAAAALAAAABwAAAAcAAAAHAAAABAAAAAcAAAAHAAAABQAAAAUAAAAEAAAABwAAAAcAAAAIAAAACAAAAAkAAAAEAAAABwAAAAgAAAAHAAAABgAAAAkAAAAEAAAACAAAAAcAAAAIAAAABgAAAAYAAAAEAAAACgAAAAcAAAAGAAAACAAAAAgAAAAIAAAABwAAAAU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Ayala</dc:creator>
  <cp:lastModifiedBy>Pedro Seall</cp:lastModifiedBy>
  <dcterms:created xsi:type="dcterms:W3CDTF">2020-09-08T13:38:30Z</dcterms:created>
  <dcterms:modified xsi:type="dcterms:W3CDTF">2021-11-15T17:29:55Z</dcterms:modified>
</cp:coreProperties>
</file>